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calcChain.xml><?xml version="1.0" encoding="utf-8"?>
<calcChain xmlns="http://schemas.openxmlformats.org/spreadsheetml/2006/main">
  <c r="E9" i="13"/>
  <c r="E10"/>
  <c r="E11"/>
  <c r="E12"/>
  <c r="E13"/>
  <c r="E14"/>
  <c r="E15"/>
  <c r="E16"/>
  <c r="E18"/>
  <c r="E19"/>
  <c r="E20"/>
  <c r="E21"/>
  <c r="E22"/>
  <c r="E23"/>
  <c r="E24"/>
  <c r="E25"/>
  <c r="E26"/>
  <c r="E27"/>
  <c r="E28"/>
  <c r="E30"/>
  <c r="E31"/>
  <c r="E32"/>
</calcChain>
</file>

<file path=xl/sharedStrings.xml><?xml version="1.0" encoding="utf-8"?>
<sst xmlns="http://schemas.openxmlformats.org/spreadsheetml/2006/main" count="208" uniqueCount="98">
  <si>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</si>
  <si>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</si>
  <si>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</si>
  <si>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</si>
  <si>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</si>
  <si>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</si>
  <si>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</si>
  <si>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</si>
  <si>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</si>
  <si>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</si>
  <si>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</si>
  <si>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</si>
  <si>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ԴԵՂՈՐԱՅՔ ԵՎ ՊԱՏՎԱՍՏԱՆՅՈՒԹԵՐ</t>
  </si>
  <si>
    <t>բնութագիր</t>
  </si>
  <si>
    <t>քանակ</t>
  </si>
  <si>
    <t>անվանունը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</si>
  <si>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</si>
  <si>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</si>
  <si>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</si>
  <si>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</si>
  <si>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 xml:space="preserve">ԳՆՈՐԴ
---------------------------------
/ստորագրություն/
Կ.Տ
</t>
  </si>
  <si>
    <t xml:space="preserve">Հավելված N 2
&lt;&lt;__&gt;&gt; &lt;&lt;_____________&gt;&gt; 2014թ. կնքված 
N ՆՀԿ-ՇՀԱՊՁԲ-11/4 ծածկագրով գնման պայմանագրի
</t>
  </si>
  <si>
    <t>Հավելված N 1
&lt;&lt;__&gt;&gt; &lt;&lt;_____________&gt;&gt; 2014թ. կնքված 
N ՆՀԿ-ՇՀԱՊՁԲ-11/4 ծածկագրով գնման պայմանագրի</t>
  </si>
  <si>
    <t xml:space="preserve">նատրիումի քլորիդ   </t>
  </si>
  <si>
    <t>լուծույթ կաթիլաներարկման՝ 9մգ/մլ,  500մլ փաթեթ</t>
  </si>
  <si>
    <t>հատ</t>
  </si>
  <si>
    <t>դեքստրոզ</t>
  </si>
  <si>
    <t>լուծույթ ներարկման՝ 400մգ/մլ,  5մլ ամպուլներ</t>
  </si>
  <si>
    <t>ամպ</t>
  </si>
  <si>
    <t xml:space="preserve">մագնեզիումի սուլֆատ   </t>
  </si>
  <si>
    <t>լուծույթ ներարկման՝ 250մգ/մլ, 5մլ ամպուլներ</t>
  </si>
  <si>
    <t xml:space="preserve">ասկորբինաթթու </t>
  </si>
  <si>
    <t>լուծույթ ներարկման` 50մգ/մլ, 5մլ ամպուլներ</t>
  </si>
  <si>
    <t>պրոպրանոլոլ</t>
  </si>
  <si>
    <t>դեղահատեր` 40մգ</t>
  </si>
  <si>
    <t>հաբ</t>
  </si>
  <si>
    <t>դիազեպամ</t>
  </si>
  <si>
    <t xml:space="preserve">լուծույթ ներարկման` 10մգ/մլ, 2մլ ամպուլներ </t>
  </si>
  <si>
    <t xml:space="preserve">դեղահատեր` 10մգ </t>
  </si>
  <si>
    <t xml:space="preserve">լորազեպամ     </t>
  </si>
  <si>
    <t>դեղահատեր` 2մգ</t>
  </si>
  <si>
    <t>հալոպերիդոլ (հալոպերիդոլի դեկանոատ)</t>
  </si>
  <si>
    <t>լուծույթ յուղային ներարկման` 5մգ/մլ, 1մլ ամպուլներ</t>
  </si>
  <si>
    <t xml:space="preserve">հալոպերիդոլ </t>
  </si>
  <si>
    <t>դեղահատեր` 5մգ</t>
  </si>
  <si>
    <t>տրիհեքսիֆենիդիլ (տրիհեքսիֆենիդիլի հիդրոքլորիդ)</t>
  </si>
  <si>
    <t>թիամինի քլորիդ</t>
  </si>
  <si>
    <t>լուծույթ ներարկման` 50մգ/մլ, 1մլ ամպուլներ</t>
  </si>
  <si>
    <t>պիրիդօքսինի հիդրոքլորիդ</t>
  </si>
  <si>
    <t>լուծույթ ներարկման՝ 50մգ/մլ, 1մլ ամպուլներ</t>
  </si>
  <si>
    <t>ցիանոկոբալամին</t>
  </si>
  <si>
    <t>լուծույթ ներարկման՝ 0.5մգ/մլ, 1մլ ամպուլներ</t>
  </si>
  <si>
    <t xml:space="preserve">նիկեթամիդ </t>
  </si>
  <si>
    <t xml:space="preserve">լուծույթ ներարկման` 250մգ/մլ, 2մլ ամպուլներ </t>
  </si>
  <si>
    <t>կարբամազեպին</t>
  </si>
  <si>
    <t>դեղահատեր` 200մգ</t>
  </si>
  <si>
    <t xml:space="preserve">դիսուլֆիրամ </t>
  </si>
  <si>
    <t>դեղահատեր՝ 500մգ</t>
  </si>
  <si>
    <t>պիրացետամ</t>
  </si>
  <si>
    <t>դեղապատիճներ` 400մգ,</t>
  </si>
  <si>
    <t>լուծույթ ներարկման՝ 200մգ/մլ, 5մլ ամպուլներ</t>
  </si>
  <si>
    <t>սիլիմարին</t>
  </si>
  <si>
    <t>դեղահատեր թաղանթապատ՝ 35մգ</t>
  </si>
  <si>
    <t>տրամադոլ (տրամադոլի հիդրոքլորիդ)</t>
  </si>
  <si>
    <t>լուծույթ մ/մ, ն/ե և ե/մ ներարկման` 100մգ/2մլ, 2մլ ամպուլներ</t>
  </si>
  <si>
    <t>դեղապատիճներ` 50մգ</t>
  </si>
  <si>
    <t>տրիֆլուոպերազին (տրիֆլուոպերազինի հիդրոքլորիդ)</t>
  </si>
  <si>
    <t>դեղահատեր թաղանթապատ՝ 5մգ</t>
  </si>
  <si>
    <t>էթանոլ</t>
  </si>
  <si>
    <t>լուծույթ արտաքին կիրառման՝ 960մգ/մլ</t>
  </si>
  <si>
    <t>լիտր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</si>
  <si>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</si>
  <si>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</si>
  <si>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</si>
  <si>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</si>
  <si>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</si>
  <si>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</si>
  <si>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</si>
  <si>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</si>
  <si>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</si>
  <si>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</si>
  <si>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</si>
  <si>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</si>
  <si>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</si>
  <si>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</si>
  <si>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</si>
  <si>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</si>
  <si>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</si>
  <si>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</si>
  <si>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</si>
  <si>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</si>
  <si>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</si>
  <si>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</si>
  <si>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</si>
  <si>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</si>
  <si>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1-ին փուլ                    Ֆինանսական միջոցներ նախատեվելուց հաջորդող երեսուն աշխատանքային օրվա ընթացքում</t>
  </si>
  <si>
    <t>2-րդ փուլ                    1-ին փուլի ավարտի պահից հաշված հիսուն օրացույցային օրվա ընթացքում</t>
  </si>
  <si>
    <t>3-րդ փուլ                    2-րդ փուլի ավարտի պահից հաշված հիսուն օրացույցային օրվա ընթացքում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</si>
</sst>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zoomScale="110" zoomScaleNormal="110" workbookViewId="0">
      <selection activeCell="D6" sqref="D6:D29"/>
    </sheetView>
  </sheetViews>
  <sheetFormatPr defaultRowHeight="13.5"/>
  <cols>
    <col min="1" max="1" width="8.28515625" style="6" customWidth="1"/>
    <col min="2" max="2" width="29.140625" style="6" customWidth="1"/>
    <col min="3" max="3" width="36" style="6" customWidth="1"/>
    <col min="4" max="4" width="9.28515625" style="6" customWidth="1"/>
    <col min="5" max="9" width="9.140625" style="6"/>
    <col min="10" max="10" width="9.140625" style="6" customWidth="1"/>
    <col min="11" max="16384" width="9.140625" style="6"/>
  </cols>
  <sheetData>
    <row r="1" spans="1:12" ht="51.75" customHeight="1">
      <c r="A1" s="5"/>
      <c r="B1" s="23" t="s">
        <v>22</v>
      </c>
      <c r="C1" s="23"/>
      <c r="D1" s="23"/>
      <c r="E1" s="23"/>
    </row>
    <row r="2" spans="1:12" ht="26.25" customHeight="1">
      <c r="A2" s="5"/>
      <c r="B2" s="5"/>
      <c r="C2" s="7"/>
      <c r="D2" s="7"/>
      <c r="E2" s="7"/>
    </row>
    <row r="3" spans="1:12" ht="24.75" customHeight="1">
      <c r="A3" s="25" t="s">
        <v>12</v>
      </c>
      <c r="B3" s="25"/>
      <c r="C3" s="25"/>
      <c r="D3" s="25"/>
      <c r="E3" s="25"/>
    </row>
    <row r="4" spans="1:12" ht="23.25" customHeight="1">
      <c r="A4" s="13" t="s">
        <v>2</v>
      </c>
      <c r="B4" s="13" t="s">
        <v>15</v>
      </c>
      <c r="C4" s="13" t="s">
        <v>13</v>
      </c>
      <c r="D4" s="13" t="s">
        <v>1</v>
      </c>
      <c r="E4" s="13" t="s">
        <v>14</v>
      </c>
      <c r="F4" s="4"/>
      <c r="L4" s="15"/>
    </row>
    <row r="5" spans="1:12" s="8" customFormat="1" ht="23.2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4"/>
    </row>
    <row r="6" spans="1:12" s="15" customFormat="1" ht="30.75" customHeight="1">
      <c r="A6" s="18" t="s">
        <v>71</v>
      </c>
      <c r="B6" s="19" t="s">
        <v>23</v>
      </c>
      <c r="C6" s="19" t="s">
        <v>24</v>
      </c>
      <c r="D6" s="20" t="s">
        <v>25</v>
      </c>
      <c r="E6" s="20">
        <v>2268</v>
      </c>
      <c r="F6" s="4"/>
      <c r="G6" s="16"/>
      <c r="H6" s="16"/>
      <c r="I6" s="17"/>
      <c r="J6" s="17"/>
    </row>
    <row r="7" spans="1:12" s="15" customFormat="1" ht="30.75" customHeight="1">
      <c r="A7" s="18" t="s">
        <v>72</v>
      </c>
      <c r="B7" s="19" t="s">
        <v>26</v>
      </c>
      <c r="C7" s="19" t="s">
        <v>27</v>
      </c>
      <c r="D7" s="20" t="s">
        <v>28</v>
      </c>
      <c r="E7" s="20">
        <v>2268</v>
      </c>
      <c r="F7" s="4"/>
      <c r="G7" s="16"/>
      <c r="H7" s="16"/>
      <c r="I7" s="17"/>
      <c r="J7" s="17"/>
    </row>
    <row r="8" spans="1:12" s="15" customFormat="1" ht="30.75" customHeight="1">
      <c r="A8" s="18" t="s">
        <v>73</v>
      </c>
      <c r="B8" s="19" t="s">
        <v>29</v>
      </c>
      <c r="C8" s="19" t="s">
        <v>30</v>
      </c>
      <c r="D8" s="20" t="s">
        <v>28</v>
      </c>
      <c r="E8" s="20">
        <v>2016</v>
      </c>
      <c r="F8" s="4"/>
      <c r="G8" s="16"/>
      <c r="H8" s="16"/>
      <c r="I8" s="17"/>
      <c r="J8" s="17"/>
    </row>
    <row r="9" spans="1:12" s="15" customFormat="1" ht="30.75" customHeight="1">
      <c r="A9" s="18" t="s">
        <v>74</v>
      </c>
      <c r="B9" s="19" t="s">
        <v>31</v>
      </c>
      <c r="C9" s="19" t="s">
        <v>32</v>
      </c>
      <c r="D9" s="20" t="s">
        <v>28</v>
      </c>
      <c r="E9" s="20">
        <v>5040</v>
      </c>
      <c r="F9" s="4"/>
      <c r="G9" s="16"/>
      <c r="H9" s="16"/>
      <c r="I9" s="17"/>
      <c r="J9" s="17"/>
    </row>
    <row r="10" spans="1:12" s="15" customFormat="1" ht="30.75" customHeight="1">
      <c r="A10" s="18" t="s">
        <v>75</v>
      </c>
      <c r="B10" s="19" t="s">
        <v>33</v>
      </c>
      <c r="C10" s="19" t="s">
        <v>34</v>
      </c>
      <c r="D10" s="20" t="s">
        <v>35</v>
      </c>
      <c r="E10" s="20">
        <v>840</v>
      </c>
      <c r="F10" s="4"/>
      <c r="G10" s="16"/>
      <c r="H10" s="16"/>
      <c r="I10" s="17"/>
      <c r="J10" s="17"/>
    </row>
    <row r="11" spans="1:12" s="15" customFormat="1" ht="30.75" customHeight="1">
      <c r="A11" s="18" t="s">
        <v>76</v>
      </c>
      <c r="B11" s="19" t="s">
        <v>36</v>
      </c>
      <c r="C11" s="19" t="s">
        <v>37</v>
      </c>
      <c r="D11" s="20" t="s">
        <v>28</v>
      </c>
      <c r="E11" s="20">
        <v>680</v>
      </c>
      <c r="F11" s="4"/>
      <c r="G11" s="16"/>
      <c r="H11" s="16"/>
      <c r="I11" s="17"/>
      <c r="J11" s="17"/>
    </row>
    <row r="12" spans="1:12" s="15" customFormat="1" ht="30.75" customHeight="1">
      <c r="A12" s="18" t="s">
        <v>77</v>
      </c>
      <c r="B12" s="19" t="s">
        <v>36</v>
      </c>
      <c r="C12" s="19" t="s">
        <v>38</v>
      </c>
      <c r="D12" s="20" t="s">
        <v>35</v>
      </c>
      <c r="E12" s="20">
        <v>4032</v>
      </c>
      <c r="F12" s="4"/>
      <c r="G12" s="16"/>
      <c r="H12" s="16"/>
      <c r="I12" s="17"/>
      <c r="J12" s="17"/>
    </row>
    <row r="13" spans="1:12" s="15" customFormat="1" ht="30.75" customHeight="1">
      <c r="A13" s="18" t="s">
        <v>78</v>
      </c>
      <c r="B13" s="19" t="s">
        <v>39</v>
      </c>
      <c r="C13" s="19" t="s">
        <v>40</v>
      </c>
      <c r="D13" s="20" t="s">
        <v>35</v>
      </c>
      <c r="E13" s="20">
        <v>2460</v>
      </c>
      <c r="F13" s="4"/>
      <c r="G13" s="16"/>
      <c r="H13" s="16"/>
      <c r="I13" s="17"/>
      <c r="J13" s="17"/>
    </row>
    <row r="14" spans="1:12" s="15" customFormat="1" ht="30.75" customHeight="1">
      <c r="A14" s="18" t="s">
        <v>79</v>
      </c>
      <c r="B14" s="19" t="s">
        <v>41</v>
      </c>
      <c r="C14" s="19" t="s">
        <v>42</v>
      </c>
      <c r="D14" s="20" t="s">
        <v>28</v>
      </c>
      <c r="E14" s="20">
        <v>18</v>
      </c>
      <c r="F14" s="4"/>
      <c r="G14" s="16"/>
      <c r="H14" s="16"/>
      <c r="I14" s="17"/>
      <c r="J14" s="17"/>
    </row>
    <row r="15" spans="1:12" s="15" customFormat="1" ht="30.75" customHeight="1">
      <c r="A15" s="18" t="s">
        <v>80</v>
      </c>
      <c r="B15" s="19" t="s">
        <v>43</v>
      </c>
      <c r="C15" s="19" t="s">
        <v>44</v>
      </c>
      <c r="D15" s="20" t="s">
        <v>35</v>
      </c>
      <c r="E15" s="20">
        <v>372</v>
      </c>
      <c r="F15" s="4"/>
      <c r="G15" s="16"/>
      <c r="H15" s="16"/>
      <c r="I15" s="17"/>
      <c r="J15" s="17"/>
    </row>
    <row r="16" spans="1:12" s="15" customFormat="1" ht="30.75" customHeight="1">
      <c r="A16" s="18" t="s">
        <v>81</v>
      </c>
      <c r="B16" s="19" t="s">
        <v>45</v>
      </c>
      <c r="C16" s="19" t="s">
        <v>40</v>
      </c>
      <c r="D16" s="20" t="s">
        <v>35</v>
      </c>
      <c r="E16" s="20">
        <v>1260</v>
      </c>
      <c r="F16" s="4"/>
      <c r="G16" s="16"/>
      <c r="H16" s="16"/>
      <c r="I16" s="17"/>
      <c r="J16" s="17"/>
    </row>
    <row r="17" spans="1:10" s="15" customFormat="1" ht="30.75" customHeight="1">
      <c r="A17" s="18" t="s">
        <v>82</v>
      </c>
      <c r="B17" s="19" t="s">
        <v>46</v>
      </c>
      <c r="C17" s="19" t="s">
        <v>47</v>
      </c>
      <c r="D17" s="20" t="s">
        <v>28</v>
      </c>
      <c r="E17" s="20">
        <v>6048</v>
      </c>
      <c r="F17" s="4"/>
      <c r="G17" s="16"/>
      <c r="H17" s="16"/>
      <c r="I17" s="17"/>
      <c r="J17" s="17"/>
    </row>
    <row r="18" spans="1:10" s="15" customFormat="1" ht="30.75" customHeight="1">
      <c r="A18" s="18" t="s">
        <v>83</v>
      </c>
      <c r="B18" s="19" t="s">
        <v>48</v>
      </c>
      <c r="C18" s="19" t="s">
        <v>49</v>
      </c>
      <c r="D18" s="20" t="s">
        <v>28</v>
      </c>
      <c r="E18" s="20">
        <v>6048</v>
      </c>
      <c r="F18" s="4"/>
      <c r="G18" s="16"/>
      <c r="H18" s="16"/>
      <c r="I18" s="17"/>
      <c r="J18" s="17"/>
    </row>
    <row r="19" spans="1:10" s="15" customFormat="1" ht="30.75" customHeight="1">
      <c r="A19" s="18" t="s">
        <v>84</v>
      </c>
      <c r="B19" s="21" t="s">
        <v>50</v>
      </c>
      <c r="C19" s="19" t="s">
        <v>51</v>
      </c>
      <c r="D19" s="20" t="s">
        <v>28</v>
      </c>
      <c r="E19" s="20">
        <v>4032</v>
      </c>
      <c r="F19" s="4"/>
      <c r="G19" s="16"/>
      <c r="H19" s="16"/>
      <c r="I19" s="17"/>
      <c r="J19" s="17"/>
    </row>
    <row r="20" spans="1:10" s="15" customFormat="1" ht="30.75" customHeight="1">
      <c r="A20" s="18" t="s">
        <v>85</v>
      </c>
      <c r="B20" s="21" t="s">
        <v>52</v>
      </c>
      <c r="C20" s="21" t="s">
        <v>53</v>
      </c>
      <c r="D20" s="20" t="s">
        <v>28</v>
      </c>
      <c r="E20" s="20">
        <v>504</v>
      </c>
      <c r="F20" s="4"/>
      <c r="G20" s="16"/>
      <c r="H20" s="16"/>
      <c r="I20" s="17"/>
      <c r="J20" s="17"/>
    </row>
    <row r="21" spans="1:10" s="15" customFormat="1" ht="30.75" customHeight="1">
      <c r="A21" s="18" t="s">
        <v>86</v>
      </c>
      <c r="B21" s="19" t="s">
        <v>54</v>
      </c>
      <c r="C21" s="19" t="s">
        <v>55</v>
      </c>
      <c r="D21" s="20" t="s">
        <v>35</v>
      </c>
      <c r="E21" s="20">
        <v>6048</v>
      </c>
      <c r="F21" s="4"/>
      <c r="G21" s="16"/>
      <c r="H21" s="16"/>
      <c r="I21" s="17"/>
      <c r="J21" s="17"/>
    </row>
    <row r="22" spans="1:10" s="15" customFormat="1" ht="30.75" customHeight="1">
      <c r="A22" s="18" t="s">
        <v>87</v>
      </c>
      <c r="B22" s="19" t="s">
        <v>56</v>
      </c>
      <c r="C22" s="19" t="s">
        <v>57</v>
      </c>
      <c r="D22" s="20" t="s">
        <v>35</v>
      </c>
      <c r="E22" s="20">
        <v>1008</v>
      </c>
      <c r="F22" s="4"/>
      <c r="G22" s="16"/>
      <c r="H22" s="16"/>
      <c r="I22" s="17"/>
      <c r="J22" s="17"/>
    </row>
    <row r="23" spans="1:10" s="15" customFormat="1" ht="30.75" customHeight="1">
      <c r="A23" s="18" t="s">
        <v>88</v>
      </c>
      <c r="B23" s="19" t="s">
        <v>58</v>
      </c>
      <c r="C23" s="19" t="s">
        <v>59</v>
      </c>
      <c r="D23" s="20" t="s">
        <v>35</v>
      </c>
      <c r="E23" s="20">
        <v>12096</v>
      </c>
      <c r="F23" s="4"/>
      <c r="G23" s="16"/>
      <c r="H23" s="16"/>
      <c r="I23" s="17"/>
      <c r="J23" s="17"/>
    </row>
    <row r="24" spans="1:10" s="15" customFormat="1" ht="30.75" customHeight="1">
      <c r="A24" s="18" t="s">
        <v>89</v>
      </c>
      <c r="B24" s="19" t="s">
        <v>58</v>
      </c>
      <c r="C24" s="19" t="s">
        <v>60</v>
      </c>
      <c r="D24" s="20" t="s">
        <v>28</v>
      </c>
      <c r="E24" s="20">
        <v>2000</v>
      </c>
      <c r="F24" s="4"/>
      <c r="G24" s="16"/>
      <c r="H24" s="16"/>
      <c r="I24" s="17"/>
      <c r="J24" s="17"/>
    </row>
    <row r="25" spans="1:10" s="15" customFormat="1" ht="30.75" customHeight="1">
      <c r="A25" s="18" t="s">
        <v>90</v>
      </c>
      <c r="B25" s="19" t="s">
        <v>61</v>
      </c>
      <c r="C25" s="19" t="s">
        <v>62</v>
      </c>
      <c r="D25" s="20" t="s">
        <v>35</v>
      </c>
      <c r="E25" s="20">
        <v>15120</v>
      </c>
      <c r="F25" s="4"/>
      <c r="G25" s="16"/>
      <c r="H25" s="16"/>
      <c r="I25" s="17"/>
      <c r="J25" s="17"/>
    </row>
    <row r="26" spans="1:10" s="15" customFormat="1" ht="30.75" customHeight="1">
      <c r="A26" s="18" t="s">
        <v>91</v>
      </c>
      <c r="B26" s="19" t="s">
        <v>63</v>
      </c>
      <c r="C26" s="19" t="s">
        <v>64</v>
      </c>
      <c r="D26" s="20" t="s">
        <v>28</v>
      </c>
      <c r="E26" s="20">
        <v>422</v>
      </c>
      <c r="F26" s="4"/>
      <c r="G26" s="16"/>
      <c r="H26" s="16"/>
      <c r="I26" s="17"/>
      <c r="J26" s="17"/>
    </row>
    <row r="27" spans="1:10" s="15" customFormat="1" ht="30.75" customHeight="1">
      <c r="A27" s="18" t="s">
        <v>92</v>
      </c>
      <c r="B27" s="19" t="s">
        <v>63</v>
      </c>
      <c r="C27" s="19" t="s">
        <v>65</v>
      </c>
      <c r="D27" s="20" t="s">
        <v>35</v>
      </c>
      <c r="E27" s="20">
        <v>508</v>
      </c>
      <c r="F27" s="4"/>
      <c r="G27" s="16"/>
      <c r="H27" s="16"/>
      <c r="I27" s="17"/>
      <c r="J27" s="17"/>
    </row>
    <row r="28" spans="1:10" s="15" customFormat="1" ht="30.75" customHeight="1">
      <c r="A28" s="18" t="s">
        <v>93</v>
      </c>
      <c r="B28" s="19" t="s">
        <v>66</v>
      </c>
      <c r="C28" s="19" t="s">
        <v>67</v>
      </c>
      <c r="D28" s="20" t="s">
        <v>35</v>
      </c>
      <c r="E28" s="20">
        <v>720</v>
      </c>
      <c r="F28" s="4"/>
      <c r="G28" s="16"/>
      <c r="H28" s="16"/>
      <c r="I28" s="17"/>
      <c r="J28" s="17"/>
    </row>
    <row r="29" spans="1:10" s="15" customFormat="1" ht="30.75" customHeight="1">
      <c r="A29" s="18" t="s">
        <v>94</v>
      </c>
      <c r="B29" s="19" t="s">
        <v>68</v>
      </c>
      <c r="C29" s="19" t="s">
        <v>69</v>
      </c>
      <c r="D29" s="20" t="s">
        <v>70</v>
      </c>
      <c r="E29" s="20">
        <v>4</v>
      </c>
      <c r="F29" s="4"/>
      <c r="G29" s="16"/>
      <c r="H29" s="16"/>
      <c r="I29" s="17"/>
      <c r="J29" s="17"/>
    </row>
    <row r="30" spans="1:10" s="8" customFormat="1" ht="72.75" customHeight="1">
      <c r="A30" s="26" t="s">
        <v>16</v>
      </c>
      <c r="B30" s="27"/>
      <c r="C30" s="27"/>
      <c r="D30" s="27"/>
      <c r="E30" s="28"/>
      <c r="F30" s="4"/>
    </row>
    <row r="32" spans="1:10" ht="159" customHeight="1">
      <c r="A32" s="24" t="s">
        <v>20</v>
      </c>
      <c r="B32" s="24"/>
      <c r="C32" s="24" t="s">
        <v>11</v>
      </c>
      <c r="D32" s="24"/>
      <c r="E32" s="24"/>
    </row>
  </sheetData>
  <mergeCells count="5">
    <mergeCell ref="B1:E1"/>
    <mergeCell ref="C32:E32"/>
    <mergeCell ref="A3:E3"/>
    <mergeCell ref="A32:B32"/>
    <mergeCell ref="A30:E30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activeCell="K5" sqref="K5:L6"/>
    </sheetView>
  </sheetViews>
  <sheetFormatPr defaultRowHeight="13.5"/>
  <cols>
    <col min="1" max="1" width="5.85546875" style="1" customWidth="1"/>
    <col min="2" max="2" width="22" style="1" customWidth="1"/>
    <col min="3" max="3" width="7" style="1" customWidth="1"/>
    <col min="4" max="4" width="7.5703125" style="1" customWidth="1"/>
    <col min="5" max="6" width="7" style="9" customWidth="1"/>
    <col min="7" max="12" width="7" style="1" customWidth="1"/>
    <col min="13" max="16384" width="9.140625" style="1"/>
  </cols>
  <sheetData>
    <row r="1" spans="1:12" ht="45" customHeight="1">
      <c r="C1" s="29" t="s">
        <v>21</v>
      </c>
      <c r="D1" s="29"/>
      <c r="E1" s="29"/>
      <c r="F1" s="29"/>
      <c r="G1" s="29"/>
      <c r="H1" s="29"/>
      <c r="I1" s="29"/>
      <c r="J1" s="29"/>
      <c r="K1" s="29"/>
      <c r="L1" s="29"/>
    </row>
    <row r="2" spans="1:12" ht="21.75" customHeight="1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ht="21.75" customHeight="1">
      <c r="A3" s="34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ht="15" customHeight="1">
      <c r="H4" s="1" t="s">
        <v>5</v>
      </c>
      <c r="I4" s="33" t="s">
        <v>10</v>
      </c>
      <c r="J4" s="33"/>
    </row>
    <row r="5" spans="1:12" ht="17.25" customHeight="1">
      <c r="A5" s="30" t="s">
        <v>6</v>
      </c>
      <c r="B5" s="30" t="s">
        <v>17</v>
      </c>
      <c r="C5" s="30"/>
      <c r="D5" s="30"/>
      <c r="E5" s="30" t="s">
        <v>18</v>
      </c>
      <c r="F5" s="30"/>
      <c r="G5" s="30"/>
      <c r="H5" s="30"/>
      <c r="I5" s="30"/>
      <c r="J5" s="30"/>
      <c r="K5" s="30" t="s">
        <v>3</v>
      </c>
      <c r="L5" s="30"/>
    </row>
    <row r="6" spans="1:12" ht="87.75" customHeight="1">
      <c r="A6" s="30"/>
      <c r="B6" s="30" t="s">
        <v>0</v>
      </c>
      <c r="C6" s="30" t="s">
        <v>1</v>
      </c>
      <c r="D6" s="30" t="s">
        <v>19</v>
      </c>
      <c r="E6" s="31" t="s">
        <v>95</v>
      </c>
      <c r="F6" s="32"/>
      <c r="G6" s="31" t="s">
        <v>96</v>
      </c>
      <c r="H6" s="32"/>
      <c r="I6" s="31" t="s">
        <v>97</v>
      </c>
      <c r="J6" s="32"/>
      <c r="K6" s="30"/>
      <c r="L6" s="30"/>
    </row>
    <row r="7" spans="1:12" ht="33" customHeight="1">
      <c r="A7" s="30"/>
      <c r="B7" s="30"/>
      <c r="C7" s="30"/>
      <c r="D7" s="30"/>
      <c r="E7" s="11" t="s">
        <v>7</v>
      </c>
      <c r="F7" s="11" t="s">
        <v>8</v>
      </c>
      <c r="G7" s="11" t="s">
        <v>7</v>
      </c>
      <c r="H7" s="11" t="s">
        <v>8</v>
      </c>
      <c r="I7" s="11" t="s">
        <v>7</v>
      </c>
      <c r="J7" s="11" t="s">
        <v>8</v>
      </c>
      <c r="K7" s="11" t="s">
        <v>7</v>
      </c>
      <c r="L7" s="11" t="s">
        <v>8</v>
      </c>
    </row>
    <row r="8" spans="1:12" s="8" customFormat="1" ht="31.5" customHeigh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0" customFormat="1" ht="25.5" customHeight="1">
      <c r="A9" s="18" t="s">
        <v>71</v>
      </c>
      <c r="B9" s="19" t="s">
        <v>23</v>
      </c>
      <c r="C9" s="20" t="s">
        <v>25</v>
      </c>
      <c r="D9" s="22"/>
      <c r="E9" s="22">
        <f>K9/100*25</f>
        <v>567</v>
      </c>
      <c r="F9" s="22"/>
      <c r="G9" s="22">
        <v>850</v>
      </c>
      <c r="H9" s="22"/>
      <c r="I9" s="22">
        <v>851</v>
      </c>
      <c r="J9" s="22"/>
      <c r="K9" s="20">
        <v>2268</v>
      </c>
      <c r="L9" s="22"/>
    </row>
    <row r="10" spans="1:12" s="8" customFormat="1" ht="25.5" customHeight="1">
      <c r="A10" s="18" t="s">
        <v>72</v>
      </c>
      <c r="B10" s="19" t="s">
        <v>26</v>
      </c>
      <c r="C10" s="20" t="s">
        <v>28</v>
      </c>
      <c r="D10" s="22"/>
      <c r="E10" s="22">
        <f t="shared" ref="E10:E32" si="0">K10/100*25</f>
        <v>567</v>
      </c>
      <c r="F10" s="22"/>
      <c r="G10" s="22">
        <v>850</v>
      </c>
      <c r="H10" s="22"/>
      <c r="I10" s="22">
        <v>851</v>
      </c>
      <c r="J10" s="22"/>
      <c r="K10" s="20">
        <v>2268</v>
      </c>
      <c r="L10" s="22"/>
    </row>
    <row r="11" spans="1:12" s="8" customFormat="1" ht="25.5" customHeight="1">
      <c r="A11" s="18" t="s">
        <v>73</v>
      </c>
      <c r="B11" s="19" t="s">
        <v>29</v>
      </c>
      <c r="C11" s="20" t="s">
        <v>28</v>
      </c>
      <c r="D11" s="22"/>
      <c r="E11" s="22">
        <f t="shared" si="0"/>
        <v>504</v>
      </c>
      <c r="F11" s="22"/>
      <c r="G11" s="22">
        <v>756</v>
      </c>
      <c r="H11" s="22"/>
      <c r="I11" s="22">
        <v>756</v>
      </c>
      <c r="J11" s="22"/>
      <c r="K11" s="20">
        <v>2016</v>
      </c>
      <c r="L11" s="22"/>
    </row>
    <row r="12" spans="1:12" ht="25.5" customHeight="1">
      <c r="A12" s="18" t="s">
        <v>74</v>
      </c>
      <c r="B12" s="19" t="s">
        <v>31</v>
      </c>
      <c r="C12" s="20" t="s">
        <v>28</v>
      </c>
      <c r="D12" s="22"/>
      <c r="E12" s="22">
        <f t="shared" si="0"/>
        <v>1260</v>
      </c>
      <c r="F12" s="22"/>
      <c r="G12" s="22">
        <v>1890</v>
      </c>
      <c r="H12" s="22"/>
      <c r="I12" s="22">
        <v>1890</v>
      </c>
      <c r="J12" s="22"/>
      <c r="K12" s="20">
        <v>5040</v>
      </c>
      <c r="L12" s="22"/>
    </row>
    <row r="13" spans="1:12" ht="25.5" customHeight="1">
      <c r="A13" s="18" t="s">
        <v>75</v>
      </c>
      <c r="B13" s="19" t="s">
        <v>33</v>
      </c>
      <c r="C13" s="20" t="s">
        <v>35</v>
      </c>
      <c r="D13" s="22"/>
      <c r="E13" s="22">
        <f t="shared" si="0"/>
        <v>210</v>
      </c>
      <c r="F13" s="22"/>
      <c r="G13" s="22">
        <v>315</v>
      </c>
      <c r="H13" s="22"/>
      <c r="I13" s="22">
        <v>315</v>
      </c>
      <c r="J13" s="22"/>
      <c r="K13" s="20">
        <v>840</v>
      </c>
      <c r="L13" s="22"/>
    </row>
    <row r="14" spans="1:12" ht="25.5" customHeight="1">
      <c r="A14" s="18" t="s">
        <v>76</v>
      </c>
      <c r="B14" s="19" t="s">
        <v>36</v>
      </c>
      <c r="C14" s="20" t="s">
        <v>28</v>
      </c>
      <c r="D14" s="22"/>
      <c r="E14" s="22">
        <f t="shared" si="0"/>
        <v>170</v>
      </c>
      <c r="F14" s="22"/>
      <c r="G14" s="22">
        <v>255</v>
      </c>
      <c r="H14" s="22"/>
      <c r="I14" s="22">
        <v>255</v>
      </c>
      <c r="J14" s="22"/>
      <c r="K14" s="20">
        <v>680</v>
      </c>
      <c r="L14" s="22"/>
    </row>
    <row r="15" spans="1:12" ht="25.5" customHeight="1">
      <c r="A15" s="18" t="s">
        <v>77</v>
      </c>
      <c r="B15" s="19" t="s">
        <v>36</v>
      </c>
      <c r="C15" s="20" t="s">
        <v>35</v>
      </c>
      <c r="D15" s="22"/>
      <c r="E15" s="22">
        <f t="shared" si="0"/>
        <v>1008</v>
      </c>
      <c r="F15" s="22"/>
      <c r="G15" s="22">
        <v>1512</v>
      </c>
      <c r="H15" s="22"/>
      <c r="I15" s="22">
        <v>1512</v>
      </c>
      <c r="J15" s="22"/>
      <c r="K15" s="20">
        <v>4032</v>
      </c>
      <c r="L15" s="22"/>
    </row>
    <row r="16" spans="1:12" ht="25.5" customHeight="1">
      <c r="A16" s="18" t="s">
        <v>78</v>
      </c>
      <c r="B16" s="19" t="s">
        <v>39</v>
      </c>
      <c r="C16" s="20" t="s">
        <v>35</v>
      </c>
      <c r="D16" s="22"/>
      <c r="E16" s="22">
        <f t="shared" si="0"/>
        <v>615</v>
      </c>
      <c r="F16" s="22"/>
      <c r="G16" s="22">
        <v>922</v>
      </c>
      <c r="H16" s="22"/>
      <c r="I16" s="22">
        <v>923</v>
      </c>
      <c r="J16" s="22"/>
      <c r="K16" s="20">
        <v>2460</v>
      </c>
      <c r="L16" s="22"/>
    </row>
    <row r="17" spans="1:12" ht="40.5" customHeight="1">
      <c r="A17" s="18" t="s">
        <v>79</v>
      </c>
      <c r="B17" s="19" t="s">
        <v>41</v>
      </c>
      <c r="C17" s="20" t="s">
        <v>28</v>
      </c>
      <c r="D17" s="22"/>
      <c r="E17" s="22">
        <v>4</v>
      </c>
      <c r="F17" s="22"/>
      <c r="G17" s="22">
        <v>6</v>
      </c>
      <c r="H17" s="22"/>
      <c r="I17" s="22">
        <v>8</v>
      </c>
      <c r="J17" s="22"/>
      <c r="K17" s="20">
        <v>18</v>
      </c>
      <c r="L17" s="22"/>
    </row>
    <row r="18" spans="1:12" ht="24" customHeight="1">
      <c r="A18" s="18" t="s">
        <v>80</v>
      </c>
      <c r="B18" s="19" t="s">
        <v>43</v>
      </c>
      <c r="C18" s="20" t="s">
        <v>35</v>
      </c>
      <c r="D18" s="22"/>
      <c r="E18" s="22">
        <f t="shared" si="0"/>
        <v>93</v>
      </c>
      <c r="F18" s="22"/>
      <c r="G18" s="22">
        <v>139</v>
      </c>
      <c r="H18" s="22"/>
      <c r="I18" s="22">
        <v>140</v>
      </c>
      <c r="J18" s="22"/>
      <c r="K18" s="20">
        <v>372</v>
      </c>
      <c r="L18" s="22"/>
    </row>
    <row r="19" spans="1:12" ht="40.5" customHeight="1">
      <c r="A19" s="18" t="s">
        <v>81</v>
      </c>
      <c r="B19" s="19" t="s">
        <v>45</v>
      </c>
      <c r="C19" s="20" t="s">
        <v>35</v>
      </c>
      <c r="D19" s="22"/>
      <c r="E19" s="22">
        <f t="shared" si="0"/>
        <v>315</v>
      </c>
      <c r="F19" s="22"/>
      <c r="G19" s="22">
        <v>472</v>
      </c>
      <c r="H19" s="22"/>
      <c r="I19" s="22">
        <v>473</v>
      </c>
      <c r="J19" s="22"/>
      <c r="K19" s="20">
        <v>1260</v>
      </c>
      <c r="L19" s="22"/>
    </row>
    <row r="20" spans="1:12" ht="25.5" customHeight="1">
      <c r="A20" s="18" t="s">
        <v>82</v>
      </c>
      <c r="B20" s="19" t="s">
        <v>46</v>
      </c>
      <c r="C20" s="20" t="s">
        <v>28</v>
      </c>
      <c r="D20" s="22"/>
      <c r="E20" s="22">
        <f t="shared" si="0"/>
        <v>1512</v>
      </c>
      <c r="F20" s="22"/>
      <c r="G20" s="22">
        <v>2268</v>
      </c>
      <c r="H20" s="22"/>
      <c r="I20" s="22">
        <v>2268</v>
      </c>
      <c r="J20" s="22"/>
      <c r="K20" s="20">
        <v>6048</v>
      </c>
      <c r="L20" s="22"/>
    </row>
    <row r="21" spans="1:12" ht="35.25" customHeight="1">
      <c r="A21" s="18" t="s">
        <v>83</v>
      </c>
      <c r="B21" s="19" t="s">
        <v>48</v>
      </c>
      <c r="C21" s="20" t="s">
        <v>28</v>
      </c>
      <c r="D21" s="22"/>
      <c r="E21" s="22">
        <f t="shared" si="0"/>
        <v>1512</v>
      </c>
      <c r="F21" s="22"/>
      <c r="G21" s="22">
        <v>2268</v>
      </c>
      <c r="H21" s="22"/>
      <c r="I21" s="22">
        <v>2268</v>
      </c>
      <c r="J21" s="22"/>
      <c r="K21" s="20">
        <v>6048</v>
      </c>
      <c r="L21" s="22"/>
    </row>
    <row r="22" spans="1:12" ht="30" customHeight="1">
      <c r="A22" s="18" t="s">
        <v>84</v>
      </c>
      <c r="B22" s="21" t="s">
        <v>50</v>
      </c>
      <c r="C22" s="20" t="s">
        <v>28</v>
      </c>
      <c r="D22" s="22"/>
      <c r="E22" s="22">
        <f t="shared" si="0"/>
        <v>1008</v>
      </c>
      <c r="F22" s="22"/>
      <c r="G22" s="22">
        <v>1512</v>
      </c>
      <c r="H22" s="22"/>
      <c r="I22" s="22">
        <v>1512</v>
      </c>
      <c r="J22" s="22"/>
      <c r="K22" s="20">
        <v>4032</v>
      </c>
      <c r="L22" s="22"/>
    </row>
    <row r="23" spans="1:12" ht="30" customHeight="1">
      <c r="A23" s="18" t="s">
        <v>85</v>
      </c>
      <c r="B23" s="21" t="s">
        <v>52</v>
      </c>
      <c r="C23" s="20" t="s">
        <v>28</v>
      </c>
      <c r="D23" s="22"/>
      <c r="E23" s="22">
        <f t="shared" si="0"/>
        <v>126</v>
      </c>
      <c r="F23" s="22"/>
      <c r="G23" s="22">
        <v>189</v>
      </c>
      <c r="H23" s="22"/>
      <c r="I23" s="22">
        <v>189</v>
      </c>
      <c r="J23" s="22"/>
      <c r="K23" s="20">
        <v>504</v>
      </c>
      <c r="L23" s="22"/>
    </row>
    <row r="24" spans="1:12" ht="30" customHeight="1">
      <c r="A24" s="18" t="s">
        <v>86</v>
      </c>
      <c r="B24" s="19" t="s">
        <v>54</v>
      </c>
      <c r="C24" s="20" t="s">
        <v>35</v>
      </c>
      <c r="D24" s="22"/>
      <c r="E24" s="22">
        <f t="shared" si="0"/>
        <v>1512</v>
      </c>
      <c r="F24" s="22"/>
      <c r="G24" s="22">
        <v>2268</v>
      </c>
      <c r="H24" s="22"/>
      <c r="I24" s="22">
        <v>2268</v>
      </c>
      <c r="J24" s="22"/>
      <c r="K24" s="20">
        <v>6048</v>
      </c>
      <c r="L24" s="22"/>
    </row>
    <row r="25" spans="1:12" ht="30" customHeight="1">
      <c r="A25" s="18" t="s">
        <v>87</v>
      </c>
      <c r="B25" s="19" t="s">
        <v>56</v>
      </c>
      <c r="C25" s="20" t="s">
        <v>35</v>
      </c>
      <c r="D25" s="22"/>
      <c r="E25" s="22">
        <f t="shared" si="0"/>
        <v>252</v>
      </c>
      <c r="F25" s="22"/>
      <c r="G25" s="22">
        <v>378</v>
      </c>
      <c r="H25" s="22"/>
      <c r="I25" s="22">
        <v>378</v>
      </c>
      <c r="J25" s="22"/>
      <c r="K25" s="20">
        <v>1008</v>
      </c>
      <c r="L25" s="22"/>
    </row>
    <row r="26" spans="1:12" ht="30" customHeight="1">
      <c r="A26" s="18" t="s">
        <v>88</v>
      </c>
      <c r="B26" s="19" t="s">
        <v>58</v>
      </c>
      <c r="C26" s="20" t="s">
        <v>35</v>
      </c>
      <c r="D26" s="22"/>
      <c r="E26" s="22">
        <f t="shared" si="0"/>
        <v>3024</v>
      </c>
      <c r="F26" s="22"/>
      <c r="G26" s="22">
        <v>4536</v>
      </c>
      <c r="H26" s="22"/>
      <c r="I26" s="22">
        <v>4536</v>
      </c>
      <c r="J26" s="22"/>
      <c r="K26" s="20">
        <v>12096</v>
      </c>
      <c r="L26" s="22"/>
    </row>
    <row r="27" spans="1:12" ht="30" customHeight="1">
      <c r="A27" s="18" t="s">
        <v>89</v>
      </c>
      <c r="B27" s="19" t="s">
        <v>58</v>
      </c>
      <c r="C27" s="20" t="s">
        <v>28</v>
      </c>
      <c r="D27" s="22"/>
      <c r="E27" s="22">
        <f t="shared" si="0"/>
        <v>500</v>
      </c>
      <c r="F27" s="22"/>
      <c r="G27" s="22">
        <v>750</v>
      </c>
      <c r="H27" s="22"/>
      <c r="I27" s="22">
        <v>750</v>
      </c>
      <c r="J27" s="22"/>
      <c r="K27" s="20">
        <v>2000</v>
      </c>
      <c r="L27" s="22"/>
    </row>
    <row r="28" spans="1:12" ht="30" customHeight="1">
      <c r="A28" s="18" t="s">
        <v>90</v>
      </c>
      <c r="B28" s="19" t="s">
        <v>61</v>
      </c>
      <c r="C28" s="20" t="s">
        <v>35</v>
      </c>
      <c r="D28" s="22"/>
      <c r="E28" s="22">
        <f t="shared" si="0"/>
        <v>3779.9999999999995</v>
      </c>
      <c r="F28" s="22"/>
      <c r="G28" s="22">
        <v>5670</v>
      </c>
      <c r="H28" s="22"/>
      <c r="I28" s="22">
        <v>5670</v>
      </c>
      <c r="J28" s="22"/>
      <c r="K28" s="20">
        <v>15120</v>
      </c>
      <c r="L28" s="22"/>
    </row>
    <row r="29" spans="1:12" ht="34.5" customHeight="1">
      <c r="A29" s="18" t="s">
        <v>91</v>
      </c>
      <c r="B29" s="19" t="s">
        <v>63</v>
      </c>
      <c r="C29" s="20" t="s">
        <v>28</v>
      </c>
      <c r="D29" s="22"/>
      <c r="E29" s="22">
        <v>105</v>
      </c>
      <c r="F29" s="22"/>
      <c r="G29" s="22">
        <v>158</v>
      </c>
      <c r="H29" s="22"/>
      <c r="I29" s="22">
        <v>159</v>
      </c>
      <c r="J29" s="22"/>
      <c r="K29" s="20">
        <v>422</v>
      </c>
      <c r="L29" s="22"/>
    </row>
    <row r="30" spans="1:12" ht="34.5" customHeight="1">
      <c r="A30" s="18" t="s">
        <v>92</v>
      </c>
      <c r="B30" s="19" t="s">
        <v>63</v>
      </c>
      <c r="C30" s="20" t="s">
        <v>35</v>
      </c>
      <c r="D30" s="22"/>
      <c r="E30" s="22">
        <f t="shared" si="0"/>
        <v>127</v>
      </c>
      <c r="F30" s="22"/>
      <c r="G30" s="22">
        <v>190</v>
      </c>
      <c r="H30" s="22"/>
      <c r="I30" s="22">
        <v>191</v>
      </c>
      <c r="J30" s="22"/>
      <c r="K30" s="20">
        <v>508</v>
      </c>
      <c r="L30" s="22"/>
    </row>
    <row r="31" spans="1:12" ht="42" customHeight="1">
      <c r="A31" s="18" t="s">
        <v>93</v>
      </c>
      <c r="B31" s="19" t="s">
        <v>66</v>
      </c>
      <c r="C31" s="20" t="s">
        <v>35</v>
      </c>
      <c r="D31" s="22"/>
      <c r="E31" s="22">
        <f t="shared" si="0"/>
        <v>180</v>
      </c>
      <c r="F31" s="22"/>
      <c r="G31" s="22">
        <v>270</v>
      </c>
      <c r="H31" s="22"/>
      <c r="I31" s="22">
        <v>270</v>
      </c>
      <c r="J31" s="22"/>
      <c r="K31" s="20">
        <v>720</v>
      </c>
      <c r="L31" s="22"/>
    </row>
    <row r="32" spans="1:12" ht="24" customHeight="1">
      <c r="A32" s="18" t="s">
        <v>94</v>
      </c>
      <c r="B32" s="19" t="s">
        <v>68</v>
      </c>
      <c r="C32" s="20" t="s">
        <v>70</v>
      </c>
      <c r="D32" s="22"/>
      <c r="E32" s="22">
        <f t="shared" si="0"/>
        <v>1</v>
      </c>
      <c r="F32" s="22"/>
      <c r="G32" s="22">
        <v>1</v>
      </c>
      <c r="H32" s="22"/>
      <c r="I32" s="22">
        <v>2</v>
      </c>
      <c r="J32" s="22"/>
      <c r="K32" s="20">
        <v>4</v>
      </c>
      <c r="L32" s="22"/>
    </row>
    <row r="33" spans="1:12" ht="22.5" customHeight="1">
      <c r="A33" s="35" t="s">
        <v>3</v>
      </c>
      <c r="B33" s="35"/>
      <c r="C33" s="35"/>
      <c r="D33" s="35"/>
      <c r="E33" s="14" t="s">
        <v>9</v>
      </c>
      <c r="F33" s="14"/>
      <c r="G33" s="14" t="s">
        <v>9</v>
      </c>
      <c r="H33" s="14"/>
      <c r="I33" s="14" t="s">
        <v>9</v>
      </c>
      <c r="J33" s="14"/>
      <c r="K33" s="14" t="s">
        <v>9</v>
      </c>
      <c r="L33" s="14"/>
    </row>
    <row r="34" spans="1:12" ht="20.25" customHeight="1"/>
    <row r="35" spans="1:12" ht="98.25" customHeight="1">
      <c r="A35" s="24" t="s">
        <v>20</v>
      </c>
      <c r="B35" s="24"/>
      <c r="C35" s="24"/>
      <c r="D35" s="24"/>
      <c r="E35" s="3"/>
      <c r="F35" s="24" t="s">
        <v>11</v>
      </c>
      <c r="G35" s="24"/>
      <c r="H35" s="24"/>
      <c r="I35" s="24"/>
      <c r="J35" s="24"/>
    </row>
    <row r="36" spans="1:12" ht="29.25" customHeight="1"/>
    <row r="37" spans="1:12" ht="29.25" customHeight="1"/>
    <row r="38" spans="1:12" ht="29.25" customHeight="1"/>
    <row r="39" spans="1:12" ht="29.25" customHeight="1"/>
    <row r="40" spans="1:12" ht="29.25" customHeight="1"/>
    <row r="41" spans="1:12" ht="29.25" customHeight="1"/>
    <row r="42" spans="1:12" ht="29.25" customHeight="1"/>
    <row r="43" spans="1:12" ht="29.25" customHeight="1">
      <c r="C43" s="2"/>
    </row>
    <row r="44" spans="1:12" ht="29.25" customHeight="1"/>
    <row r="45" spans="1:12" ht="29.25" customHeight="1"/>
    <row r="46" spans="1:12" ht="29.25" customHeight="1"/>
    <row r="47" spans="1:12" ht="29.25" customHeight="1"/>
    <row r="48" spans="1:12" ht="29.25" customHeight="1"/>
    <row r="49" ht="29.25" customHeight="1"/>
    <row r="50" ht="29.25" customHeight="1"/>
    <row r="51" ht="29.25" customHeight="1"/>
    <row r="52" ht="29.25" customHeight="1"/>
    <row r="53" ht="29.25" customHeight="1"/>
    <row r="54" ht="29.25" customHeight="1"/>
  </sheetData>
  <mergeCells count="17">
    <mergeCell ref="A33:D33"/>
    <mergeCell ref="A35:D35"/>
    <mergeCell ref="F35:J35"/>
    <mergeCell ref="A5:A7"/>
    <mergeCell ref="C1:L1"/>
    <mergeCell ref="E5:J5"/>
    <mergeCell ref="K5:L6"/>
    <mergeCell ref="B6:B7"/>
    <mergeCell ref="C6:C7"/>
    <mergeCell ref="D6:D7"/>
    <mergeCell ref="E6:F6"/>
    <mergeCell ref="G6:H6"/>
    <mergeCell ref="I6:J6"/>
    <mergeCell ref="B5:D5"/>
    <mergeCell ref="I4:J4"/>
    <mergeCell ref="A2:J2"/>
    <mergeCell ref="A3:J3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2014-05-21T20:27:40Z</cp:lastPrinted>
  <dcterms:created xsi:type="dcterms:W3CDTF">2012-11-27T15:30:05Z</dcterms:created>
  <dcterms:modified xsi:type="dcterms:W3CDTF">2014-05-22T10:03:38Z</dcterms:modified>
</cp:coreProperties>
</file>